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ckgroup-my.sharepoint.com/personal/gregobryan_beckgroup_com/Documents/TEXO Student Competitions/2025DB-Beck/RFP Documents/"/>
    </mc:Choice>
  </mc:AlternateContent>
  <xr:revisionPtr revIDLastSave="182" documentId="8_{CEE0421F-666A-4CD8-985B-631AE4A05392}" xr6:coauthVersionLast="47" xr6:coauthVersionMax="47" xr10:uidLastSave="{C9F7E94F-DE45-4913-A2E5-9BDE8232C06B}"/>
  <bookViews>
    <workbookView xWindow="-120" yWindow="-120" windowWidth="38640" windowHeight="21120" xr2:uid="{A94C837C-6F0B-4467-8391-F1BF5D217439}"/>
  </bookViews>
  <sheets>
    <sheet name="Sheet1" sheetId="1" r:id="rId1"/>
  </sheets>
  <definedNames>
    <definedName name="_xlnm.Print_Area" localSheetId="0">Sheet1!$A$2:$D$61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59" i="1"/>
  <c r="C14" i="1"/>
  <c r="C45" i="1"/>
  <c r="C44" i="1"/>
  <c r="C43" i="1"/>
  <c r="C42" i="1"/>
  <c r="C41" i="1"/>
  <c r="C31" i="1"/>
  <c r="C30" i="1"/>
  <c r="C27" i="1"/>
  <c r="C26" i="1"/>
  <c r="C23" i="1"/>
  <c r="C22" i="1"/>
  <c r="C21" i="1"/>
  <c r="C20" i="1"/>
  <c r="C19" i="1"/>
  <c r="C18" i="1"/>
  <c r="C15" i="1"/>
  <c r="C11" i="1"/>
  <c r="C10" i="1"/>
  <c r="C9" i="1"/>
  <c r="C6" i="1"/>
  <c r="C5" i="1"/>
  <c r="C55" i="1"/>
  <c r="C54" i="1"/>
  <c r="C53" i="1"/>
  <c r="C52" i="1"/>
  <c r="C51" i="1"/>
  <c r="B40" i="1"/>
  <c r="B47" i="1" s="1"/>
  <c r="B4" i="1"/>
  <c r="C4" i="1" s="1"/>
  <c r="B8" i="1"/>
  <c r="B13" i="1"/>
  <c r="C13" i="1" s="1"/>
  <c r="B17" i="1"/>
  <c r="C17" i="1" s="1"/>
  <c r="B25" i="1"/>
  <c r="C25" i="1" s="1"/>
  <c r="B29" i="1"/>
  <c r="C29" i="1" s="1"/>
  <c r="C8" i="1" l="1"/>
  <c r="C40" i="1"/>
  <c r="C47" i="1"/>
  <c r="B33" i="1"/>
  <c r="C33" i="1" l="1"/>
  <c r="B57" i="1"/>
  <c r="B61" i="1" l="1"/>
  <c r="C57" i="1"/>
  <c r="D9" i="1" l="1"/>
  <c r="D55" i="1"/>
  <c r="D19" i="1"/>
  <c r="D51" i="1"/>
  <c r="D15" i="1"/>
  <c r="D14" i="1"/>
  <c r="D43" i="1"/>
  <c r="D41" i="1"/>
  <c r="D31" i="1"/>
  <c r="D23" i="1"/>
  <c r="D21" i="1"/>
  <c r="D20" i="1"/>
  <c r="D53" i="1"/>
  <c r="D42" i="1"/>
  <c r="D30" i="1"/>
  <c r="D6" i="1"/>
  <c r="D59" i="1"/>
  <c r="D52" i="1"/>
  <c r="D45" i="1"/>
  <c r="D44" i="1"/>
  <c r="C61" i="1"/>
  <c r="D27" i="1"/>
  <c r="D26" i="1"/>
  <c r="D5" i="1"/>
  <c r="D25" i="1"/>
  <c r="D22" i="1"/>
  <c r="D54" i="1"/>
  <c r="D18" i="1"/>
  <c r="D11" i="1"/>
  <c r="D10" i="1"/>
  <c r="D47" i="1"/>
  <c r="D8" i="1"/>
  <c r="D13" i="1"/>
  <c r="D4" i="1"/>
  <c r="D40" i="1"/>
  <c r="D29" i="1"/>
  <c r="D17" i="1"/>
  <c r="D33" i="1"/>
  <c r="D57" i="1"/>
</calcChain>
</file>

<file path=xl/sharedStrings.xml><?xml version="1.0" encoding="utf-8"?>
<sst xmlns="http://schemas.openxmlformats.org/spreadsheetml/2006/main" count="51" uniqueCount="48">
  <si>
    <t xml:space="preserve">Construction Budget for Building </t>
  </si>
  <si>
    <t>Amount</t>
  </si>
  <si>
    <t>Cost/GSF</t>
  </si>
  <si>
    <t>% of Grand Total</t>
  </si>
  <si>
    <t>A - Substructure</t>
  </si>
  <si>
    <t>A10 - Foundations</t>
  </si>
  <si>
    <t>A20 - Basement Construction</t>
  </si>
  <si>
    <t>B - Shell</t>
  </si>
  <si>
    <t>B10 - Superstructure</t>
  </si>
  <si>
    <t>B20 - Exterior Enclosure</t>
  </si>
  <si>
    <t>B30 - Roofing</t>
  </si>
  <si>
    <t>C - Interiors</t>
  </si>
  <si>
    <t>C10 - Interior Construction</t>
  </si>
  <si>
    <t>D - Services</t>
  </si>
  <si>
    <t>D10 - Conveying Systems</t>
  </si>
  <si>
    <t>D20 - Plumbing</t>
  </si>
  <si>
    <t>D30 - HVAC</t>
  </si>
  <si>
    <t>D40 - Fire Protection</t>
  </si>
  <si>
    <t>D50 - Electrical</t>
  </si>
  <si>
    <t>D90 - Low Voltage Systems</t>
  </si>
  <si>
    <t>E - Equipment and Furnishings</t>
  </si>
  <si>
    <t>E10 - Equipment</t>
  </si>
  <si>
    <t>E20 - Furnishings</t>
  </si>
  <si>
    <t>F - Special Construction</t>
  </si>
  <si>
    <t>F10 - Special Construction</t>
  </si>
  <si>
    <t>F20 - Selective Building Demolition</t>
  </si>
  <si>
    <t xml:space="preserve">Subtotal - Building </t>
  </si>
  <si>
    <t>Gross Building Area</t>
  </si>
  <si>
    <t xml:space="preserve">Construction Budget for Site </t>
  </si>
  <si>
    <t>G - Site Work</t>
  </si>
  <si>
    <t>G10 - Site Preparation</t>
  </si>
  <si>
    <t>G20 - Site Improvements</t>
  </si>
  <si>
    <t>G30 - Site Mechanical Utilities</t>
  </si>
  <si>
    <t>G40 - Site Electrical Utilities</t>
  </si>
  <si>
    <t>G90 - Other Site Construction</t>
  </si>
  <si>
    <t xml:space="preserve">Subtotal - Sitework </t>
  </si>
  <si>
    <t>Site Area</t>
  </si>
  <si>
    <t>General Conditions</t>
  </si>
  <si>
    <t>Design Contingency</t>
  </si>
  <si>
    <t>Insurances</t>
  </si>
  <si>
    <t>Construction Contingency</t>
  </si>
  <si>
    <t>Construction Fee</t>
  </si>
  <si>
    <t>Construction Total</t>
  </si>
  <si>
    <t>Design Fee</t>
  </si>
  <si>
    <t>Grand Total</t>
  </si>
  <si>
    <t>C20 - Interior Finishes</t>
  </si>
  <si>
    <t>Net Building Area</t>
  </si>
  <si>
    <t>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</si>
</sst>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&quot;SF&quot;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4" xfId="0" applyBorder="1"/>
    <xf numFmtId="164" fontId="0" fillId="0" borderId="5" xfId="1" applyNumberFormat="1" applyFont="1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44" fontId="5" fillId="0" borderId="10" xfId="1" applyFont="1" applyBorder="1"/>
    <xf numFmtId="10" fontId="5" fillId="0" borderId="11" xfId="2" applyNumberFormat="1" applyFont="1" applyBorder="1"/>
    <xf numFmtId="0" fontId="0" fillId="0" borderId="8" xfId="0" applyBorder="1" applyAlignment="1">
      <alignment horizontal="left" indent="2"/>
    </xf>
    <xf numFmtId="44" fontId="0" fillId="0" borderId="10" xfId="1" applyFont="1" applyBorder="1"/>
    <xf numFmtId="10" fontId="4" fillId="0" borderId="11" xfId="2" applyNumberFormat="1" applyFont="1" applyBorder="1"/>
    <xf numFmtId="164" fontId="0" fillId="0" borderId="9" xfId="1" applyNumberFormat="1" applyFont="1" applyFill="1" applyBorder="1"/>
    <xf numFmtId="44" fontId="0" fillId="0" borderId="11" xfId="1" applyFont="1" applyBorder="1"/>
    <xf numFmtId="164" fontId="5" fillId="0" borderId="9" xfId="1" applyNumberFormat="1" applyFont="1" applyFill="1" applyBorder="1"/>
    <xf numFmtId="0" fontId="5" fillId="0" borderId="8" xfId="0" applyFont="1" applyBorder="1" applyAlignment="1">
      <alignment horizontal="left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8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3" fillId="0" borderId="22" xfId="0" applyFont="1" applyBorder="1"/>
    <xf numFmtId="44" fontId="3" fillId="0" borderId="24" xfId="1" applyFont="1" applyBorder="1"/>
    <xf numFmtId="10" fontId="3" fillId="0" borderId="33" xfId="2" applyNumberFormat="1" applyFont="1" applyBorder="1"/>
    <xf numFmtId="44" fontId="2" fillId="0" borderId="10" xfId="1" applyFont="1" applyBorder="1"/>
    <xf numFmtId="164" fontId="0" fillId="0" borderId="5" xfId="1" applyNumberFormat="1" applyFont="1" applyFill="1" applyBorder="1"/>
    <xf numFmtId="164" fontId="3" fillId="0" borderId="23" xfId="1" applyNumberFormat="1" applyFont="1" applyFill="1" applyBorder="1"/>
    <xf numFmtId="164" fontId="0" fillId="0" borderId="17" xfId="1" applyNumberFormat="1" applyFont="1" applyFill="1" applyBorder="1"/>
    <xf numFmtId="164" fontId="0" fillId="0" borderId="23" xfId="1" applyNumberFormat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19" xfId="0" applyFont="1" applyFill="1" applyBorder="1"/>
    <xf numFmtId="164" fontId="3" fillId="3" borderId="20" xfId="1" applyNumberFormat="1" applyFont="1" applyFill="1" applyBorder="1"/>
    <xf numFmtId="44" fontId="3" fillId="3" borderId="21" xfId="1" applyFont="1" applyFill="1" applyBorder="1"/>
    <xf numFmtId="10" fontId="3" fillId="3" borderId="15" xfId="2" applyNumberFormat="1" applyFont="1" applyFill="1" applyBorder="1"/>
    <xf numFmtId="0" fontId="3" fillId="3" borderId="12" xfId="0" applyFont="1" applyFill="1" applyBorder="1"/>
    <xf numFmtId="164" fontId="3" fillId="3" borderId="13" xfId="1" applyNumberFormat="1" applyFont="1" applyFill="1" applyBorder="1"/>
    <xf numFmtId="44" fontId="3" fillId="3" borderId="14" xfId="1" applyFont="1" applyFill="1" applyBorder="1"/>
    <xf numFmtId="0" fontId="3" fillId="3" borderId="26" xfId="0" applyFont="1" applyFill="1" applyBorder="1"/>
    <xf numFmtId="164" fontId="3" fillId="3" borderId="27" xfId="1" applyNumberFormat="1" applyFont="1" applyFill="1" applyBorder="1"/>
    <xf numFmtId="44" fontId="3" fillId="3" borderId="28" xfId="1" applyFont="1" applyFill="1" applyBorder="1"/>
    <xf numFmtId="10" fontId="3" fillId="3" borderId="29" xfId="2" applyNumberFormat="1" applyFont="1" applyFill="1" applyBorder="1"/>
    <xf numFmtId="0" fontId="3" fillId="4" borderId="30" xfId="0" applyFont="1" applyFill="1" applyBorder="1"/>
    <xf numFmtId="165" fontId="3" fillId="4" borderId="31" xfId="1" applyNumberFormat="1" applyFont="1" applyFill="1" applyBorder="1"/>
    <xf numFmtId="44" fontId="3" fillId="4" borderId="32" xfId="1" applyFont="1" applyFill="1" applyBorder="1"/>
    <xf numFmtId="44" fontId="3" fillId="4" borderId="34" xfId="1" applyFont="1" applyFill="1" applyBorder="1"/>
    <xf numFmtId="0" fontId="3" fillId="4" borderId="16" xfId="0" applyFont="1" applyFill="1" applyBorder="1"/>
    <xf numFmtId="165" fontId="3" fillId="4" borderId="17" xfId="3" applyNumberFormat="1" applyFont="1" applyFill="1" applyBorder="1"/>
    <xf numFmtId="44" fontId="3" fillId="4" borderId="17" xfId="1" applyFont="1" applyFill="1" applyBorder="1"/>
    <xf numFmtId="44" fontId="3" fillId="4" borderId="7" xfId="1" applyFont="1" applyFill="1" applyBorder="1"/>
    <xf numFmtId="0" fontId="3" fillId="4" borderId="12" xfId="0" applyFont="1" applyFill="1" applyBorder="1"/>
    <xf numFmtId="165" fontId="3" fillId="4" borderId="13" xfId="3" applyNumberFormat="1" applyFont="1" applyFill="1" applyBorder="1"/>
    <xf numFmtId="9" fontId="3" fillId="4" borderId="13" xfId="2" applyFont="1" applyFill="1" applyBorder="1"/>
    <xf numFmtId="44" fontId="3" fillId="4" borderId="15" xfId="1" applyFont="1" applyFill="1" applyBorder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A827-5156-4E6F-A60F-D69A4B1F34A9}">
  <dimension ref="A1:D62"/>
  <sheetViews>
    <sheetView tabSelected="1" zoomScale="130" zoomScaleNormal="130" workbookViewId="0"/>
  </sheetViews>
  <sheetFormatPr defaultRowHeight="15" x14ac:dyDescent="0.25"/>
  <cols>
    <col min="1" max="1" width="37.85546875" bestFit="1" customWidth="1"/>
    <col min="2" max="3" width="16.140625" customWidth="1"/>
    <col min="4" max="4" width="18.7109375" bestFit="1" customWidth="1"/>
  </cols>
  <sheetData>
    <row r="1" spans="1:4" ht="15.75" thickBot="1" x14ac:dyDescent="0.3"/>
    <row r="2" spans="1:4" ht="19.5" thickBot="1" x14ac:dyDescent="0.35">
      <c r="A2" s="31" t="s">
        <v>0</v>
      </c>
      <c r="B2" s="32" t="s">
        <v>1</v>
      </c>
      <c r="C2" s="32" t="s">
        <v>2</v>
      </c>
      <c r="D2" s="33" t="s">
        <v>3</v>
      </c>
    </row>
    <row r="3" spans="1:4" x14ac:dyDescent="0.25">
      <c r="A3" s="1"/>
      <c r="B3" s="2"/>
      <c r="C3" s="3"/>
      <c r="D3" s="4"/>
    </row>
    <row r="4" spans="1:4" x14ac:dyDescent="0.25">
      <c r="A4" s="5" t="s">
        <v>4</v>
      </c>
      <c r="B4" s="13">
        <f>SUM(B5:B6)</f>
        <v>0</v>
      </c>
      <c r="C4" s="6" t="e">
        <f>B4/$B$34</f>
        <v>#DIV/0!</v>
      </c>
      <c r="D4" s="7" t="e">
        <f>B4/B61</f>
        <v>#DIV/0!</v>
      </c>
    </row>
    <row r="5" spans="1:4" x14ac:dyDescent="0.25">
      <c r="A5" s="8" t="s">
        <v>5</v>
      </c>
      <c r="B5" s="11"/>
      <c r="C5" s="9" t="e">
        <f>B5/$B$34</f>
        <v>#DIV/0!</v>
      </c>
      <c r="D5" s="10" t="e">
        <f>B5/B61</f>
        <v>#DIV/0!</v>
      </c>
    </row>
    <row r="6" spans="1:4" x14ac:dyDescent="0.25">
      <c r="A6" s="8" t="s">
        <v>6</v>
      </c>
      <c r="B6" s="11"/>
      <c r="C6" s="9" t="e">
        <f>B6/$B$34</f>
        <v>#DIV/0!</v>
      </c>
      <c r="D6" s="10" t="e">
        <f>B6/B61</f>
        <v>#DIV/0!</v>
      </c>
    </row>
    <row r="7" spans="1:4" x14ac:dyDescent="0.25">
      <c r="A7" s="8"/>
      <c r="B7" s="11"/>
      <c r="C7" s="9"/>
      <c r="D7" s="12"/>
    </row>
    <row r="8" spans="1:4" x14ac:dyDescent="0.25">
      <c r="A8" s="5" t="s">
        <v>7</v>
      </c>
      <c r="B8" s="13">
        <f>SUM(B9:B11)</f>
        <v>0</v>
      </c>
      <c r="C8" s="26" t="e">
        <f>B8/$B$34</f>
        <v>#DIV/0!</v>
      </c>
      <c r="D8" s="7" t="e">
        <f>B8/B61</f>
        <v>#DIV/0!</v>
      </c>
    </row>
    <row r="9" spans="1:4" x14ac:dyDescent="0.25">
      <c r="A9" s="8" t="s">
        <v>8</v>
      </c>
      <c r="B9" s="11"/>
      <c r="C9" s="9" t="e">
        <f>B9/$B$34</f>
        <v>#DIV/0!</v>
      </c>
      <c r="D9" s="10" t="e">
        <f>B9/B61</f>
        <v>#DIV/0!</v>
      </c>
    </row>
    <row r="10" spans="1:4" x14ac:dyDescent="0.25">
      <c r="A10" s="8" t="s">
        <v>9</v>
      </c>
      <c r="B10" s="11"/>
      <c r="C10" s="9" t="e">
        <f>B10/$B$34</f>
        <v>#DIV/0!</v>
      </c>
      <c r="D10" s="10" t="e">
        <f>B10/B61</f>
        <v>#DIV/0!</v>
      </c>
    </row>
    <row r="11" spans="1:4" x14ac:dyDescent="0.25">
      <c r="A11" s="8" t="s">
        <v>10</v>
      </c>
      <c r="B11" s="11"/>
      <c r="C11" s="9" t="e">
        <f>B11/$B$34</f>
        <v>#DIV/0!</v>
      </c>
      <c r="D11" s="10" t="e">
        <f>B11/B61</f>
        <v>#DIV/0!</v>
      </c>
    </row>
    <row r="12" spans="1:4" x14ac:dyDescent="0.25">
      <c r="A12" s="8"/>
      <c r="B12" s="11"/>
      <c r="C12" s="9"/>
      <c r="D12" s="12"/>
    </row>
    <row r="13" spans="1:4" x14ac:dyDescent="0.25">
      <c r="A13" s="5" t="s">
        <v>11</v>
      </c>
      <c r="B13" s="13">
        <f>SUM(B14:B15)</f>
        <v>0</v>
      </c>
      <c r="C13" s="26" t="e">
        <f>B13/$B$34</f>
        <v>#DIV/0!</v>
      </c>
      <c r="D13" s="7" t="e">
        <f>B13/B61</f>
        <v>#DIV/0!</v>
      </c>
    </row>
    <row r="14" spans="1:4" x14ac:dyDescent="0.25">
      <c r="A14" s="8" t="s">
        <v>12</v>
      </c>
      <c r="B14" s="11"/>
      <c r="C14" s="9" t="e">
        <f>B14/$B$34</f>
        <v>#DIV/0!</v>
      </c>
      <c r="D14" s="10" t="e">
        <f>B14/B61</f>
        <v>#DIV/0!</v>
      </c>
    </row>
    <row r="15" spans="1:4" x14ac:dyDescent="0.25">
      <c r="A15" s="8" t="s">
        <v>45</v>
      </c>
      <c r="B15" s="11"/>
      <c r="C15" s="9" t="e">
        <f>B15/$B$34</f>
        <v>#DIV/0!</v>
      </c>
      <c r="D15" s="10" t="e">
        <f>B15/B61</f>
        <v>#DIV/0!</v>
      </c>
    </row>
    <row r="16" spans="1:4" x14ac:dyDescent="0.25">
      <c r="A16" s="8"/>
      <c r="B16" s="11"/>
      <c r="C16" s="9"/>
      <c r="D16" s="12"/>
    </row>
    <row r="17" spans="1:4" x14ac:dyDescent="0.25">
      <c r="A17" s="5" t="s">
        <v>13</v>
      </c>
      <c r="B17" s="13">
        <f>SUM(B18:B23)</f>
        <v>0</v>
      </c>
      <c r="C17" s="6" t="e">
        <f>B17/$B$34</f>
        <v>#DIV/0!</v>
      </c>
      <c r="D17" s="7" t="e">
        <f>B17/B61</f>
        <v>#DIV/0!</v>
      </c>
    </row>
    <row r="18" spans="1:4" x14ac:dyDescent="0.25">
      <c r="A18" s="8" t="s">
        <v>14</v>
      </c>
      <c r="B18" s="11"/>
      <c r="C18" s="9" t="e">
        <f>B18/$B$34</f>
        <v>#DIV/0!</v>
      </c>
      <c r="D18" s="10" t="e">
        <f>B18/B61</f>
        <v>#DIV/0!</v>
      </c>
    </row>
    <row r="19" spans="1:4" x14ac:dyDescent="0.25">
      <c r="A19" s="8" t="s">
        <v>15</v>
      </c>
      <c r="B19" s="11"/>
      <c r="C19" s="9" t="e">
        <f t="shared" ref="C19:C23" si="0">B19/$B$34</f>
        <v>#DIV/0!</v>
      </c>
      <c r="D19" s="10" t="e">
        <f>B19/B61</f>
        <v>#DIV/0!</v>
      </c>
    </row>
    <row r="20" spans="1:4" x14ac:dyDescent="0.25">
      <c r="A20" s="8" t="s">
        <v>16</v>
      </c>
      <c r="B20" s="11"/>
      <c r="C20" s="9" t="e">
        <f t="shared" si="0"/>
        <v>#DIV/0!</v>
      </c>
      <c r="D20" s="10" t="e">
        <f>B20/B61</f>
        <v>#DIV/0!</v>
      </c>
    </row>
    <row r="21" spans="1:4" x14ac:dyDescent="0.25">
      <c r="A21" s="8" t="s">
        <v>17</v>
      </c>
      <c r="B21" s="11"/>
      <c r="C21" s="9" t="e">
        <f t="shared" si="0"/>
        <v>#DIV/0!</v>
      </c>
      <c r="D21" s="10" t="e">
        <f>B21/B61</f>
        <v>#DIV/0!</v>
      </c>
    </row>
    <row r="22" spans="1:4" x14ac:dyDescent="0.25">
      <c r="A22" s="8" t="s">
        <v>18</v>
      </c>
      <c r="B22" s="11"/>
      <c r="C22" s="9" t="e">
        <f t="shared" si="0"/>
        <v>#DIV/0!</v>
      </c>
      <c r="D22" s="10" t="e">
        <f>B22/B61</f>
        <v>#DIV/0!</v>
      </c>
    </row>
    <row r="23" spans="1:4" x14ac:dyDescent="0.25">
      <c r="A23" s="8" t="s">
        <v>19</v>
      </c>
      <c r="B23" s="11"/>
      <c r="C23" s="9" t="e">
        <f t="shared" si="0"/>
        <v>#DIV/0!</v>
      </c>
      <c r="D23" s="10" t="e">
        <f>B23/B61</f>
        <v>#DIV/0!</v>
      </c>
    </row>
    <row r="24" spans="1:4" x14ac:dyDescent="0.25">
      <c r="A24" s="8"/>
      <c r="B24" s="11"/>
      <c r="C24" s="9"/>
      <c r="D24" s="12"/>
    </row>
    <row r="25" spans="1:4" x14ac:dyDescent="0.25">
      <c r="A25" s="5" t="s">
        <v>20</v>
      </c>
      <c r="B25" s="13">
        <f>SUM(B26:B27)</f>
        <v>0</v>
      </c>
      <c r="C25" s="6" t="e">
        <f>B25/$B$34</f>
        <v>#DIV/0!</v>
      </c>
      <c r="D25" s="7" t="e">
        <f>B25/B61</f>
        <v>#DIV/0!</v>
      </c>
    </row>
    <row r="26" spans="1:4" x14ac:dyDescent="0.25">
      <c r="A26" s="8" t="s">
        <v>21</v>
      </c>
      <c r="B26" s="11"/>
      <c r="C26" s="9" t="e">
        <f t="shared" ref="C26:C27" si="1">B26/$B$34</f>
        <v>#DIV/0!</v>
      </c>
      <c r="D26" s="10" t="e">
        <f>B26/B61</f>
        <v>#DIV/0!</v>
      </c>
    </row>
    <row r="27" spans="1:4" x14ac:dyDescent="0.25">
      <c r="A27" s="8" t="s">
        <v>22</v>
      </c>
      <c r="B27" s="11"/>
      <c r="C27" s="9" t="e">
        <f t="shared" si="1"/>
        <v>#DIV/0!</v>
      </c>
      <c r="D27" s="10" t="e">
        <f>B27/B61</f>
        <v>#DIV/0!</v>
      </c>
    </row>
    <row r="28" spans="1:4" x14ac:dyDescent="0.25">
      <c r="A28" s="8"/>
      <c r="B28" s="11"/>
      <c r="C28" s="9"/>
      <c r="D28" s="12"/>
    </row>
    <row r="29" spans="1:4" x14ac:dyDescent="0.25">
      <c r="A29" s="5" t="s">
        <v>23</v>
      </c>
      <c r="B29" s="13">
        <f>SUM(B30:B31)</f>
        <v>0</v>
      </c>
      <c r="C29" s="6" t="e">
        <f>B29/$B$34</f>
        <v>#DIV/0!</v>
      </c>
      <c r="D29" s="7" t="e">
        <f>B29/B61</f>
        <v>#DIV/0!</v>
      </c>
    </row>
    <row r="30" spans="1:4" x14ac:dyDescent="0.25">
      <c r="A30" s="8" t="s">
        <v>24</v>
      </c>
      <c r="B30" s="11"/>
      <c r="C30" s="9" t="e">
        <f t="shared" ref="C30:C31" si="2">B30/$B$34</f>
        <v>#DIV/0!</v>
      </c>
      <c r="D30" s="10" t="e">
        <f>B30/B61</f>
        <v>#DIV/0!</v>
      </c>
    </row>
    <row r="31" spans="1:4" x14ac:dyDescent="0.25">
      <c r="A31" s="8" t="s">
        <v>25</v>
      </c>
      <c r="B31" s="11"/>
      <c r="C31" s="9" t="e">
        <f t="shared" si="2"/>
        <v>#DIV/0!</v>
      </c>
      <c r="D31" s="10" t="e">
        <f>B31/B61</f>
        <v>#DIV/0!</v>
      </c>
    </row>
    <row r="32" spans="1:4" x14ac:dyDescent="0.25">
      <c r="A32" s="8"/>
      <c r="B32" s="11"/>
      <c r="C32" s="9"/>
      <c r="D32" s="12"/>
    </row>
    <row r="33" spans="1:4" ht="19.5" thickBot="1" x14ac:dyDescent="0.35">
      <c r="A33" s="38" t="s">
        <v>26</v>
      </c>
      <c r="B33" s="39">
        <f>SUM(B4,B8,B13,B17,B25,B29)</f>
        <v>0</v>
      </c>
      <c r="C33" s="40" t="e">
        <f>B33/$B$34</f>
        <v>#DIV/0!</v>
      </c>
      <c r="D33" s="37" t="e">
        <f>B33/B61</f>
        <v>#DIV/0!</v>
      </c>
    </row>
    <row r="34" spans="1:4" ht="18.75" x14ac:dyDescent="0.3">
      <c r="A34" s="49" t="s">
        <v>27</v>
      </c>
      <c r="B34" s="50"/>
      <c r="C34" s="51"/>
      <c r="D34" s="52"/>
    </row>
    <row r="35" spans="1:4" ht="19.5" thickBot="1" x14ac:dyDescent="0.35">
      <c r="A35" s="53" t="s">
        <v>46</v>
      </c>
      <c r="B35" s="54"/>
      <c r="C35" s="55" t="e">
        <f>B35/B34</f>
        <v>#DIV/0!</v>
      </c>
      <c r="D35" s="56" t="s">
        <v>47</v>
      </c>
    </row>
    <row r="37" spans="1:4" ht="15.75" thickBot="1" x14ac:dyDescent="0.3"/>
    <row r="38" spans="1:4" ht="19.5" thickBot="1" x14ac:dyDescent="0.35">
      <c r="A38" s="31" t="s">
        <v>28</v>
      </c>
      <c r="B38" s="32" t="s">
        <v>1</v>
      </c>
      <c r="C38" s="32" t="s">
        <v>2</v>
      </c>
      <c r="D38" s="33" t="s">
        <v>3</v>
      </c>
    </row>
    <row r="39" spans="1:4" x14ac:dyDescent="0.25">
      <c r="A39" s="1"/>
      <c r="B39" s="27"/>
      <c r="C39" s="3"/>
      <c r="D39" s="4"/>
    </row>
    <row r="40" spans="1:4" x14ac:dyDescent="0.25">
      <c r="A40" s="14" t="s">
        <v>29</v>
      </c>
      <c r="B40" s="13">
        <f>SUM(B41:B45)</f>
        <v>0</v>
      </c>
      <c r="C40" s="6" t="e">
        <f>B40/$B$48</f>
        <v>#DIV/0!</v>
      </c>
      <c r="D40" s="7" t="e">
        <f>B40/B61</f>
        <v>#DIV/0!</v>
      </c>
    </row>
    <row r="41" spans="1:4" x14ac:dyDescent="0.25">
      <c r="A41" s="8" t="s">
        <v>30</v>
      </c>
      <c r="B41" s="11"/>
      <c r="C41" s="9" t="e">
        <f>B41/$B$48</f>
        <v>#DIV/0!</v>
      </c>
      <c r="D41" s="10" t="e">
        <f>B41/B61</f>
        <v>#DIV/0!</v>
      </c>
    </row>
    <row r="42" spans="1:4" x14ac:dyDescent="0.25">
      <c r="A42" s="8" t="s">
        <v>31</v>
      </c>
      <c r="B42" s="11"/>
      <c r="C42" s="9" t="e">
        <f t="shared" ref="C42:C45" si="3">B42/$B$48</f>
        <v>#DIV/0!</v>
      </c>
      <c r="D42" s="10" t="e">
        <f>B42/B61</f>
        <v>#DIV/0!</v>
      </c>
    </row>
    <row r="43" spans="1:4" x14ac:dyDescent="0.25">
      <c r="A43" s="8" t="s">
        <v>32</v>
      </c>
      <c r="B43" s="11"/>
      <c r="C43" s="9" t="e">
        <f t="shared" si="3"/>
        <v>#DIV/0!</v>
      </c>
      <c r="D43" s="10" t="e">
        <f>B43/B61</f>
        <v>#DIV/0!</v>
      </c>
    </row>
    <row r="44" spans="1:4" x14ac:dyDescent="0.25">
      <c r="A44" s="8" t="s">
        <v>33</v>
      </c>
      <c r="B44" s="11"/>
      <c r="C44" s="9" t="e">
        <f t="shared" si="3"/>
        <v>#DIV/0!</v>
      </c>
      <c r="D44" s="10" t="e">
        <f>B44/B61</f>
        <v>#DIV/0!</v>
      </c>
    </row>
    <row r="45" spans="1:4" x14ac:dyDescent="0.25">
      <c r="A45" s="8" t="s">
        <v>34</v>
      </c>
      <c r="B45" s="11"/>
      <c r="C45" s="9" t="e">
        <f t="shared" si="3"/>
        <v>#DIV/0!</v>
      </c>
      <c r="D45" s="10" t="e">
        <f>B45/B61</f>
        <v>#DIV/0!</v>
      </c>
    </row>
    <row r="46" spans="1:4" x14ac:dyDescent="0.25">
      <c r="A46" s="15"/>
      <c r="B46" s="11"/>
      <c r="C46" s="16"/>
      <c r="D46" s="17"/>
    </row>
    <row r="47" spans="1:4" ht="19.5" thickBot="1" x14ac:dyDescent="0.35">
      <c r="A47" s="38" t="s">
        <v>35</v>
      </c>
      <c r="B47" s="39">
        <f>SUM(B40)</f>
        <v>0</v>
      </c>
      <c r="C47" s="40" t="e">
        <f>B47/$B$48</f>
        <v>#DIV/0!</v>
      </c>
      <c r="D47" s="37" t="e">
        <f>B47/B61</f>
        <v>#DIV/0!</v>
      </c>
    </row>
    <row r="48" spans="1:4" ht="19.5" thickBot="1" x14ac:dyDescent="0.35">
      <c r="A48" s="45" t="s">
        <v>36</v>
      </c>
      <c r="B48" s="46"/>
      <c r="C48" s="47"/>
      <c r="D48" s="48"/>
    </row>
    <row r="49" spans="1:4" ht="19.5" thickBot="1" x14ac:dyDescent="0.35">
      <c r="A49" s="23"/>
      <c r="B49" s="28"/>
      <c r="C49" s="24"/>
      <c r="D49" s="25"/>
    </row>
    <row r="50" spans="1:4" x14ac:dyDescent="0.25">
      <c r="A50" s="18"/>
      <c r="B50" s="29"/>
      <c r="C50" s="19"/>
      <c r="D50" s="4"/>
    </row>
    <row r="51" spans="1:4" x14ac:dyDescent="0.25">
      <c r="A51" s="15" t="s">
        <v>37</v>
      </c>
      <c r="B51" s="11"/>
      <c r="C51" s="9" t="e">
        <f>B51/$C$34</f>
        <v>#DIV/0!</v>
      </c>
      <c r="D51" s="10" t="e">
        <f>B51/B61</f>
        <v>#DIV/0!</v>
      </c>
    </row>
    <row r="52" spans="1:4" x14ac:dyDescent="0.25">
      <c r="A52" s="15" t="s">
        <v>38</v>
      </c>
      <c r="B52" s="11"/>
      <c r="C52" s="9" t="e">
        <f>B52/$C$34</f>
        <v>#DIV/0!</v>
      </c>
      <c r="D52" s="10" t="e">
        <f>B52/B61</f>
        <v>#DIV/0!</v>
      </c>
    </row>
    <row r="53" spans="1:4" x14ac:dyDescent="0.25">
      <c r="A53" s="15" t="s">
        <v>39</v>
      </c>
      <c r="B53" s="11"/>
      <c r="C53" s="9" t="e">
        <f>B53/$C$34</f>
        <v>#DIV/0!</v>
      </c>
      <c r="D53" s="10" t="e">
        <f>B53/B61</f>
        <v>#DIV/0!</v>
      </c>
    </row>
    <row r="54" spans="1:4" x14ac:dyDescent="0.25">
      <c r="A54" s="15" t="s">
        <v>40</v>
      </c>
      <c r="B54" s="11"/>
      <c r="C54" s="9" t="e">
        <f>B54/$C$34</f>
        <v>#DIV/0!</v>
      </c>
      <c r="D54" s="10" t="e">
        <f>B54/B61</f>
        <v>#DIV/0!</v>
      </c>
    </row>
    <row r="55" spans="1:4" x14ac:dyDescent="0.25">
      <c r="A55" s="15" t="s">
        <v>41</v>
      </c>
      <c r="B55" s="11"/>
      <c r="C55" s="9" t="e">
        <f>B55/$C$34</f>
        <v>#DIV/0!</v>
      </c>
      <c r="D55" s="10" t="e">
        <f>B55/B61</f>
        <v>#DIV/0!</v>
      </c>
    </row>
    <row r="56" spans="1:4" x14ac:dyDescent="0.25">
      <c r="A56" s="15"/>
      <c r="B56" s="11"/>
      <c r="C56" s="16"/>
      <c r="D56" s="17"/>
    </row>
    <row r="57" spans="1:4" ht="19.5" thickBot="1" x14ac:dyDescent="0.35">
      <c r="A57" s="34" t="s">
        <v>42</v>
      </c>
      <c r="B57" s="35">
        <f>SUM(B51:B55)+B47+B33</f>
        <v>0</v>
      </c>
      <c r="C57" s="36" t="e">
        <f>B57/$B$34</f>
        <v>#DIV/0!</v>
      </c>
      <c r="D57" s="37" t="e">
        <f>B57/B61</f>
        <v>#DIV/0!</v>
      </c>
    </row>
    <row r="58" spans="1:4" x14ac:dyDescent="0.25">
      <c r="A58" s="18"/>
      <c r="B58" s="29"/>
      <c r="C58" s="19"/>
      <c r="D58" s="4"/>
    </row>
    <row r="59" spans="1:4" ht="19.5" thickBot="1" x14ac:dyDescent="0.35">
      <c r="A59" s="38" t="s">
        <v>43</v>
      </c>
      <c r="B59" s="39"/>
      <c r="C59" s="40" t="e">
        <f>B59/$B$34</f>
        <v>#DIV/0!</v>
      </c>
      <c r="D59" s="37" t="e">
        <f>B59/B61</f>
        <v>#DIV/0!</v>
      </c>
    </row>
    <row r="60" spans="1:4" ht="15.75" thickBot="1" x14ac:dyDescent="0.3">
      <c r="A60" s="20"/>
      <c r="B60" s="30"/>
      <c r="C60" s="21"/>
      <c r="D60" s="22"/>
    </row>
    <row r="61" spans="1:4" ht="19.5" thickBot="1" x14ac:dyDescent="0.35">
      <c r="A61" s="41" t="s">
        <v>44</v>
      </c>
      <c r="B61" s="42">
        <f>SUM(B57,B59)</f>
        <v>0</v>
      </c>
      <c r="C61" s="43" t="e">
        <f>B61/$B$34</f>
        <v>#DIV/0!</v>
      </c>
      <c r="D61" s="44"/>
    </row>
    <row r="62" spans="1:4" ht="15.75" thickTop="1" x14ac:dyDescent="0.25"/>
  </sheetData>
  <dataValidations count="1">
    <dataValidation type="decimal" operator="greaterThanOrEqual" allowBlank="1" showErrorMessage="1" sqref="B34" xr:uid="{3FF0AD18-3CFE-43E7-AFDE-BAEEE0ADF99D}">
      <formula1>0</formula1>
    </dataValidation>
  </dataValidations>
  <pageMargins left="0.7" right="0.7" top="0.75" bottom="0.75" header="0.3" footer="0.3"/>
  <pageSetup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The Beck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Sindhura Rayinedi</dc:creator>
  <cp:keywords/>
  <dc:description/>
  <cp:lastModifiedBy>Greg O'Bryan</cp:lastModifiedBy>
  <cp:revision/>
  <cp:lastPrinted>2023-12-11T21:50:44Z</cp:lastPrinted>
  <dcterms:created xsi:type="dcterms:W3CDTF">2023-10-06T15:17:58Z</dcterms:created>
  <dcterms:modified xsi:type="dcterms:W3CDTF">2025-02-12T20:59:34Z</dcterms:modified>
  <cp:category/>
  <cp:contentStatus/>
</cp:coreProperties>
</file>